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ДУМА\ФЕДОРОВА\35 заседание Думы города - 30.09.2020\Проект бюджета\"/>
    </mc:Choice>
  </mc:AlternateContent>
  <bookViews>
    <workbookView xWindow="0" yWindow="0" windowWidth="28800" windowHeight="11400"/>
  </bookViews>
  <sheets>
    <sheet name="2020 год" sheetId="3" r:id="rId1"/>
  </sheets>
  <definedNames>
    <definedName name="_xlnm.Print_Titles" localSheetId="0">'2020 год'!$14:$14</definedName>
    <definedName name="_xlnm.Print_Area" localSheetId="0">'2020 год'!$A$1:$C$153</definedName>
  </definedNames>
  <calcPr calcId="162913"/>
</workbook>
</file>

<file path=xl/calcChain.xml><?xml version="1.0" encoding="utf-8"?>
<calcChain xmlns="http://schemas.openxmlformats.org/spreadsheetml/2006/main">
  <c r="C112" i="3" l="1"/>
  <c r="C83" i="3"/>
  <c r="C72" i="3"/>
  <c r="C148" i="3" l="1"/>
  <c r="C27" i="3" l="1"/>
  <c r="C22" i="3"/>
  <c r="C151" i="3"/>
  <c r="C139" i="3"/>
  <c r="C136" i="3"/>
  <c r="C128" i="3"/>
  <c r="C117" i="3"/>
  <c r="C64" i="3"/>
  <c r="C63" i="3" s="1"/>
  <c r="C55" i="3"/>
  <c r="C53" i="3"/>
  <c r="C111" i="3" l="1"/>
  <c r="C99" i="3"/>
  <c r="C97" i="3"/>
  <c r="C102" i="3"/>
  <c r="C147" i="3" l="1"/>
  <c r="C145" i="3"/>
  <c r="C144" i="3" s="1"/>
  <c r="C142" i="3"/>
  <c r="C141" i="3" s="1"/>
  <c r="C18" i="3" l="1"/>
  <c r="C17" i="3" s="1"/>
  <c r="C108" i="3" l="1"/>
  <c r="C107" i="3" s="1"/>
  <c r="C105" i="3"/>
  <c r="C82" i="3" s="1"/>
  <c r="C80" i="3"/>
  <c r="C78" i="3"/>
  <c r="C76" i="3"/>
  <c r="C70" i="3"/>
  <c r="C61" i="3"/>
  <c r="C52" i="3" s="1"/>
  <c r="C46" i="3"/>
  <c r="C37" i="3"/>
  <c r="C34" i="3"/>
  <c r="C32" i="3"/>
  <c r="C30" i="3"/>
  <c r="C26" i="3" s="1"/>
  <c r="C75" i="3" l="1"/>
  <c r="C69" i="3"/>
  <c r="C51" i="3"/>
  <c r="C48" i="3"/>
  <c r="C45" i="3" s="1"/>
  <c r="C42" i="3"/>
  <c r="C39" i="3"/>
  <c r="C36" i="3" l="1"/>
  <c r="C16" i="3" s="1"/>
  <c r="C110" i="3"/>
  <c r="C15" i="3" l="1"/>
  <c r="C153" i="3" s="1"/>
</calcChain>
</file>

<file path=xl/sharedStrings.xml><?xml version="1.0" encoding="utf-8"?>
<sst xmlns="http://schemas.openxmlformats.org/spreadsheetml/2006/main" count="287" uniqueCount="285">
  <si>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</si>
  <si>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</si>
  <si>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</si>
  <si>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</si>
  <si>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</si>
  <si>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</si>
  <si>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</si>
  <si>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</si>
  <si>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</si>
  <si>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</si>
  <si>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</si>
  <si>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</si>
  <si>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</si>
  <si>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</si>
  <si>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</si>
  <si>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</si>
  <si>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</si>
  <si>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</si>
  <si>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</si>
  <si>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</si>
  <si>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</si>
  <si>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</si>
  <si>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</si>
  <si>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</si>
  <si>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</si>
  <si>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</si>
  <si>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</si>
  <si>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</si>
  <si>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</si>
  <si>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</si>
  <si>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</si>
  <si>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</si>
  <si>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</si>
  <si>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</si>
  <si>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</si>
  <si>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</si>
  <si>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</si>
  <si>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</si>
  <si>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</si>
  <si>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</si>
  <si>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</si>
  <si>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</si>
  <si>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</si>
  <si>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</si>
  <si>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</si>
  <si>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</si>
  <si>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</si>
  <si>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</si>
  <si>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</si>
  <si>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</si>
  <si>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</si>
  <si>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</si>
  <si>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</si>
  <si>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</si>
  <si>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</si>
  <si>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</si>
  <si>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</si>
  <si>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</si>
  <si>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</si>
  <si>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</si>
  <si>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</si>
  <si>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</si>
  <si>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</si>
  <si>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</si>
  <si>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</si>
  <si>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</si>
  <si>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</si>
  <si>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</si>
  <si>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</si>
  <si>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</si>
  <si>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</si>
  <si>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</si>
  <si>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</si>
  <si>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</si>
  <si>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</si>
  <si>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</si>
  <si>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</si>
  <si>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</si>
  <si>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</si>
  <si>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</si>
  <si>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</si>
  <si>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</si>
  <si>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</si>
  <si>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</si>
  <si>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</si>
  <si>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</si>
  <si>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</si>
  <si>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</si>
  <si>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</si>
  <si>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</si>
  <si>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</si>
  <si>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</si>
  <si>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</si>
  <si>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</si>
  <si>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</si>
  <si>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</si>
  <si>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</si>
  <si>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</si>
  <si>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</si>
  <si>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</si>
  <si>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</si>
  <si>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</si>
  <si>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</si>
  <si>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</si>
  <si>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</si>
  <si>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</si>
  <si>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</si>
  <si>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</si>
  <si>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</si>
  <si>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</si>
  <si>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</si>
  <si>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</si>
  <si>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</si>
  <si>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</si>
  <si>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</si>
  <si>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</si>
  <si>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</si>
  <si>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</si>
  <si>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</si>
  <si>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</si>
  <si>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</si>
  <si>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</si>
  <si>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</si>
  <si>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</si>
  <si>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</si>
  <si>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</si>
  <si>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</si>
  <si>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000 2 02 15002 04 0000 150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</si>
  <si>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</si>
  <si>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</si>
  <si>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</si>
  <si>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</si>
  <si>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</si>
  <si>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000 2 02 25232 04 0000 150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</si>
  <si>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</si>
  <si>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</si>
  <si>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</si>
  <si>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</si>
  <si>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</si>
  <si>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</si>
  <si>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</si>
  <si>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</si>
  <si>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</si>
  <si>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</si>
  <si>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</si>
  <si>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</si>
  <si>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</si>
  <si>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</si>
  <si>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</si>
  <si>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</si>
  <si>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</si>
  <si>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</si>
  <si>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</si>
  <si>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</si>
  <si>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</si>
  <si>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</si>
  <si>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</si>
  <si>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</si>
  <si>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</si>
  <si>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</si>
  <si>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</si>
  <si>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</si>
  <si>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</si>
  <si>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</si>
  <si>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</si>
  <si>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</si>
  <si>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</si>
  <si>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</si>
  <si>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                                              Приложение 3</t>
  </si>
  <si>
    <t xml:space="preserve">                                       от 27.11.2019 №362-ГД</t>
  </si>
  <si>
    <t>к решению Думы</t>
  </si>
  <si>
    <t>города Когалыма</t>
  </si>
  <si>
    <t>от_______ №____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</si>
  <si>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</si>
  <si>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</si>
  <si>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</si>
  <si>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</si>
  <si>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</si>
  <si>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000 1 13 02000 00 0000 130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</si>
  <si>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</si>
  <si>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</si>
  <si>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</si>
  <si>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</si>
  <si>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</si>
  <si>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</si>
  <si>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</si>
  <si>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</si>
  <si>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</si>
  <si>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</si>
  <si>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</si>
  <si>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</si>
  <si>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</si>
  <si>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</si>
  <si>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</si>
  <si>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</si>
  <si>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</si>
  <si>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000 2 18 04000 04 0000 150</t>
  </si>
  <si>
    <t>000 2 07 04000 04 0000 150</t>
  </si>
  <si>
    <t>000 2 07 04010 04 0000 150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</si>
  <si>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</si>
  <si>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</si>
  <si>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</si>
  <si>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000 2 19 00000 00 0000 000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</si>
  <si>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</si>
  <si>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</si>
  <si>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</si>
  <si>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 xml:space="preserve">Доходы бюджета города Когалыма по видам доходов классификации доходов бюджетов 
 на 2020 год </t>
  </si>
  <si>
    <t>000 1 16 10129 01 0000 140</t>
  </si>
  <si>
    <t>000 1 16 10123 01 0000 140</t>
  </si>
  <si>
    <t>000 1 16 02010 01 0000 140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</si>
  <si>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</si>
  <si>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</si>
  <si>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</si>
  <si>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</si>
  <si>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</si>
  <si>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</si>
  <si>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</si>
  <si>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000 1 16 01080 01 0000 140</t>
  </si>
  <si>
    <t>000 1 16 01070 01 0000 140</t>
  </si>
  <si>
    <t>000 1 16 01060 01 0000 140</t>
  </si>
  <si>
    <t>000 1 16 01050 01 0000 140</t>
  </si>
  <si>
    <t>000 1 16 01000 01 0000 140</t>
  </si>
  <si>
    <t>000 2 03 04000 04 0000 000</t>
  </si>
  <si>
    <t>000 2 02 45303 04 0000 150</t>
  </si>
  <si>
    <t>000 2 02 19999 04 0000 150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</si>
  <si>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</si>
  <si>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</si>
  <si>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</si>
  <si>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</si>
  <si>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</si>
  <si>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</si>
  <si>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</si>
  <si>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</si>
  <si>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</si>
  <si>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</si>
  <si>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</si>
  <si>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</si>
  <si>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</si>
  <si>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</si>
  <si>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</si>
  <si>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</si>
  <si>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</si>
  <si>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</si>
  <si>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</si>
  <si>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</si>
  <si>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</si>
  <si>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</si>
  <si>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</si>
  <si>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</si>
  <si>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</si>
  <si>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федеральным государственным органом, федеральным казенным учреждением, государственной корпорацией</t>
  </si>
  <si>
    <t>000 1 16 07010 01 0000 140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</si>
  <si>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органом, федеральным казенным учреждением, Центральным банком Российской Федерации, государственной корпорацией</t>
  </si>
  <si>
    <t>000 1 16 07090 01 0000 140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</si>
  <si>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</si>
  <si>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</si>
  <si>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</si>
  <si>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</si>
  <si>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</si>
  <si>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</si>
  <si>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</si>
  <si>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</si>
  <si>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</si>
  <si>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</si>
  <si>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</si>
  <si>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</si>
  <si>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</si>
  <si>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</si>
  <si>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</si>
  <si>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</si>
  <si>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</si>
  <si>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000 1 13 02064 04 0000 130</t>
  </si>
  <si>
    <t>Доходы, поступающие в порядке возмещения расходов, понесённых в связи с эксплуатацией имущества городских округов</t>
  </si>
  <si>
    <t>000 1 16 01170 01 0000 140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</si>
  <si>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</si>
  <si>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000 2 02 15853 04 0000 150</t>
  </si>
  <si>
    <t xml:space="preserve"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</si>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</sst>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_ ;\-#,##0.0\ 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166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5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5" fontId="4" fillId="0" borderId="1" xfId="3" applyNumberFormat="1" applyFont="1" applyFill="1" applyBorder="1" applyAlignment="1">
      <alignment horizontal="right" vertical="center" wrapText="1"/>
    </xf>
    <xf numFmtId="167" fontId="4" fillId="0" borderId="1" xfId="3" applyNumberFormat="1" applyFont="1" applyFill="1" applyBorder="1" applyAlignment="1">
      <alignment horizontal="right" vertical="center" wrapText="1"/>
    </xf>
    <xf numFmtId="165" fontId="5" fillId="0" borderId="1" xfId="3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2" applyFont="1" applyFill="1" applyAlignment="1" applyProtection="1">
      <alignment horizontal="right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showGridLines="0" tabSelected="1" view="pageBreakPreview" topLeftCell="A88" zoomScale="75" zoomScaleNormal="75" zoomScaleSheetLayoutView="75" workbookViewId="0">
      <selection activeCell="A90" sqref="A90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0.5703125" style="2" customWidth="1"/>
    <col min="4" max="4" width="15.42578125" style="17" customWidth="1"/>
    <col min="5" max="5" width="15.42578125" style="21" customWidth="1"/>
    <col min="6" max="6" width="14.42578125" style="3" customWidth="1"/>
    <col min="7" max="16384" width="8.85546875" style="3"/>
  </cols>
  <sheetData>
    <row r="1" spans="1:5" x14ac:dyDescent="0.25">
      <c r="C1" s="28" t="s">
        <v>282</v>
      </c>
    </row>
    <row r="2" spans="1:5" x14ac:dyDescent="0.25">
      <c r="C2" s="28" t="s">
        <v>170</v>
      </c>
    </row>
    <row r="3" spans="1:5" x14ac:dyDescent="0.25">
      <c r="C3" s="28" t="s">
        <v>171</v>
      </c>
    </row>
    <row r="4" spans="1:5" x14ac:dyDescent="0.25">
      <c r="C4" s="28" t="s">
        <v>172</v>
      </c>
    </row>
    <row r="6" spans="1:5" x14ac:dyDescent="0.25">
      <c r="B6" s="41" t="s">
        <v>168</v>
      </c>
      <c r="C6" s="41"/>
    </row>
    <row r="7" spans="1:5" x14ac:dyDescent="0.25">
      <c r="B7" s="4"/>
      <c r="C7" s="27" t="s">
        <v>122</v>
      </c>
    </row>
    <row r="8" spans="1:5" x14ac:dyDescent="0.25">
      <c r="B8" s="4"/>
      <c r="C8" s="27" t="s">
        <v>121</v>
      </c>
    </row>
    <row r="9" spans="1:5" x14ac:dyDescent="0.25">
      <c r="B9" s="4"/>
      <c r="C9" s="15" t="s">
        <v>169</v>
      </c>
    </row>
    <row r="10" spans="1:5" ht="22.5" customHeight="1" x14ac:dyDescent="0.25">
      <c r="C10" s="15"/>
    </row>
    <row r="11" spans="1:5" ht="32.25" customHeight="1" x14ac:dyDescent="0.25">
      <c r="A11" s="38" t="s">
        <v>206</v>
      </c>
      <c r="B11" s="38"/>
      <c r="C11" s="38"/>
    </row>
    <row r="12" spans="1:5" ht="30" customHeight="1" x14ac:dyDescent="0.25">
      <c r="C12" s="4" t="s">
        <v>91</v>
      </c>
    </row>
    <row r="13" spans="1:5" ht="33" x14ac:dyDescent="0.25">
      <c r="A13" s="5" t="s">
        <v>0</v>
      </c>
      <c r="B13" s="5" t="s">
        <v>1</v>
      </c>
      <c r="C13" s="5" t="s">
        <v>92</v>
      </c>
    </row>
    <row r="14" spans="1:5" s="2" customFormat="1" x14ac:dyDescent="0.25">
      <c r="A14" s="6" t="s">
        <v>2</v>
      </c>
      <c r="B14" s="6">
        <v>2</v>
      </c>
      <c r="C14" s="6">
        <v>3</v>
      </c>
      <c r="D14" s="18"/>
      <c r="E14" s="22"/>
    </row>
    <row r="15" spans="1:5" s="7" customFormat="1" x14ac:dyDescent="0.25">
      <c r="A15" s="37" t="s">
        <v>3</v>
      </c>
      <c r="B15" s="5" t="s">
        <v>4</v>
      </c>
      <c r="C15" s="32">
        <f>C16+C51</f>
        <v>2029181.5</v>
      </c>
      <c r="D15" s="19"/>
      <c r="E15" s="23"/>
    </row>
    <row r="16" spans="1:5" s="7" customFormat="1" x14ac:dyDescent="0.25">
      <c r="A16" s="39" t="s">
        <v>5</v>
      </c>
      <c r="B16" s="39"/>
      <c r="C16" s="32">
        <f>C17+C22+C26+C36+C45</f>
        <v>1772065.9</v>
      </c>
      <c r="D16" s="19"/>
      <c r="E16" s="23"/>
    </row>
    <row r="17" spans="1:5" s="7" customFormat="1" x14ac:dyDescent="0.25">
      <c r="A17" s="11" t="s">
        <v>6</v>
      </c>
      <c r="B17" s="8" t="s">
        <v>7</v>
      </c>
      <c r="C17" s="30">
        <f>C18+C19+C20+C21</f>
        <v>1504970.7</v>
      </c>
      <c r="D17" s="19"/>
      <c r="E17" s="23"/>
    </row>
    <row r="18" spans="1:5" ht="110.45" customHeight="1" x14ac:dyDescent="0.25">
      <c r="A18" s="9" t="s">
        <v>8</v>
      </c>
      <c r="B18" s="6" t="s">
        <v>9</v>
      </c>
      <c r="C18" s="30">
        <f>1491607.1+500+500+2000</f>
        <v>1494607.1</v>
      </c>
    </row>
    <row r="19" spans="1:5" ht="150.75" customHeight="1" x14ac:dyDescent="0.25">
      <c r="A19" s="9" t="s">
        <v>94</v>
      </c>
      <c r="B19" s="6" t="s">
        <v>10</v>
      </c>
      <c r="C19" s="30">
        <v>1652.2</v>
      </c>
    </row>
    <row r="20" spans="1:5" ht="66" customHeight="1" x14ac:dyDescent="0.25">
      <c r="A20" s="9" t="s">
        <v>225</v>
      </c>
      <c r="B20" s="6" t="s">
        <v>11</v>
      </c>
      <c r="C20" s="30">
        <v>4505.8999999999996</v>
      </c>
    </row>
    <row r="21" spans="1:5" ht="118.5" customHeight="1" x14ac:dyDescent="0.25">
      <c r="A21" s="9" t="s">
        <v>226</v>
      </c>
      <c r="B21" s="6" t="s">
        <v>12</v>
      </c>
      <c r="C21" s="30">
        <v>4205.5</v>
      </c>
    </row>
    <row r="22" spans="1:5" ht="55.5" customHeight="1" x14ac:dyDescent="0.25">
      <c r="A22" s="11" t="s">
        <v>13</v>
      </c>
      <c r="B22" s="8" t="s">
        <v>14</v>
      </c>
      <c r="C22" s="30">
        <f>C23+C24+C25</f>
        <v>15699.2</v>
      </c>
    </row>
    <row r="23" spans="1:5" ht="150.75" customHeight="1" x14ac:dyDescent="0.25">
      <c r="A23" s="9" t="s">
        <v>115</v>
      </c>
      <c r="B23" s="6" t="s">
        <v>116</v>
      </c>
      <c r="C23" s="30">
        <v>6229</v>
      </c>
    </row>
    <row r="24" spans="1:5" ht="168.75" customHeight="1" x14ac:dyDescent="0.25">
      <c r="A24" s="9" t="s">
        <v>117</v>
      </c>
      <c r="B24" s="6" t="s">
        <v>118</v>
      </c>
      <c r="C24" s="30">
        <v>56.5</v>
      </c>
    </row>
    <row r="25" spans="1:5" ht="166.5" customHeight="1" x14ac:dyDescent="0.25">
      <c r="A25" s="9" t="s">
        <v>119</v>
      </c>
      <c r="B25" s="6" t="s">
        <v>120</v>
      </c>
      <c r="C25" s="30">
        <v>9413.7000000000007</v>
      </c>
    </row>
    <row r="26" spans="1:5" x14ac:dyDescent="0.25">
      <c r="A26" s="11" t="s">
        <v>15</v>
      </c>
      <c r="B26" s="8" t="s">
        <v>16</v>
      </c>
      <c r="C26" s="30">
        <f>C27+C30+C32+C34</f>
        <v>135788.69999999998</v>
      </c>
    </row>
    <row r="27" spans="1:5" ht="33.75" customHeight="1" x14ac:dyDescent="0.25">
      <c r="A27" s="11" t="s">
        <v>17</v>
      </c>
      <c r="B27" s="8" t="s">
        <v>18</v>
      </c>
      <c r="C27" s="30">
        <f>C28+C29</f>
        <v>106333.5</v>
      </c>
    </row>
    <row r="28" spans="1:5" ht="58.5" customHeight="1" x14ac:dyDescent="0.25">
      <c r="A28" s="9" t="s">
        <v>227</v>
      </c>
      <c r="B28" s="6" t="s">
        <v>19</v>
      </c>
      <c r="C28" s="30">
        <v>66796.7</v>
      </c>
    </row>
    <row r="29" spans="1:5" ht="97.5" customHeight="1" x14ac:dyDescent="0.25">
      <c r="A29" s="9" t="s">
        <v>109</v>
      </c>
      <c r="B29" s="6" t="s">
        <v>20</v>
      </c>
      <c r="C29" s="30">
        <v>39536.800000000003</v>
      </c>
    </row>
    <row r="30" spans="1:5" ht="35.25" customHeight="1" x14ac:dyDescent="0.25">
      <c r="A30" s="9" t="s">
        <v>21</v>
      </c>
      <c r="B30" s="6" t="s">
        <v>149</v>
      </c>
      <c r="C30" s="30">
        <f>C31</f>
        <v>22994.400000000001</v>
      </c>
    </row>
    <row r="31" spans="1:5" ht="36.75" customHeight="1" x14ac:dyDescent="0.25">
      <c r="A31" s="9" t="s">
        <v>21</v>
      </c>
      <c r="B31" s="6" t="s">
        <v>22</v>
      </c>
      <c r="C31" s="30">
        <v>22994.400000000001</v>
      </c>
    </row>
    <row r="32" spans="1:5" x14ac:dyDescent="0.25">
      <c r="A32" s="9" t="s">
        <v>23</v>
      </c>
      <c r="B32" s="6" t="s">
        <v>150</v>
      </c>
      <c r="C32" s="30">
        <f>C33</f>
        <v>153.5</v>
      </c>
    </row>
    <row r="33" spans="1:3" x14ac:dyDescent="0.25">
      <c r="A33" s="9" t="s">
        <v>23</v>
      </c>
      <c r="B33" s="6" t="s">
        <v>24</v>
      </c>
      <c r="C33" s="30">
        <v>153.5</v>
      </c>
    </row>
    <row r="34" spans="1:3" ht="43.5" customHeight="1" x14ac:dyDescent="0.25">
      <c r="A34" s="9" t="s">
        <v>151</v>
      </c>
      <c r="B34" s="6" t="s">
        <v>152</v>
      </c>
      <c r="C34" s="30">
        <f>C35</f>
        <v>6307.3</v>
      </c>
    </row>
    <row r="35" spans="1:3" ht="48.75" customHeight="1" x14ac:dyDescent="0.25">
      <c r="A35" s="9" t="s">
        <v>25</v>
      </c>
      <c r="B35" s="6" t="s">
        <v>26</v>
      </c>
      <c r="C35" s="30">
        <v>6307.3</v>
      </c>
    </row>
    <row r="36" spans="1:3" x14ac:dyDescent="0.25">
      <c r="A36" s="11" t="s">
        <v>27</v>
      </c>
      <c r="B36" s="8" t="s">
        <v>28</v>
      </c>
      <c r="C36" s="30">
        <f>C38+C42+C39</f>
        <v>101013.3</v>
      </c>
    </row>
    <row r="37" spans="1:3" x14ac:dyDescent="0.25">
      <c r="A37" s="9" t="s">
        <v>153</v>
      </c>
      <c r="B37" s="6" t="s">
        <v>228</v>
      </c>
      <c r="C37" s="30">
        <f>C38</f>
        <v>18884.5</v>
      </c>
    </row>
    <row r="38" spans="1:3" ht="73.5" customHeight="1" x14ac:dyDescent="0.25">
      <c r="A38" s="9" t="s">
        <v>229</v>
      </c>
      <c r="B38" s="6" t="s">
        <v>29</v>
      </c>
      <c r="C38" s="30">
        <v>18884.5</v>
      </c>
    </row>
    <row r="39" spans="1:3" x14ac:dyDescent="0.25">
      <c r="A39" s="9" t="s">
        <v>136</v>
      </c>
      <c r="B39" s="6" t="s">
        <v>137</v>
      </c>
      <c r="C39" s="30">
        <f>C40+C41</f>
        <v>41284.300000000003</v>
      </c>
    </row>
    <row r="40" spans="1:3" x14ac:dyDescent="0.25">
      <c r="A40" s="9" t="s">
        <v>138</v>
      </c>
      <c r="B40" s="6" t="s">
        <v>139</v>
      </c>
      <c r="C40" s="30">
        <v>25678.799999999999</v>
      </c>
    </row>
    <row r="41" spans="1:3" x14ac:dyDescent="0.25">
      <c r="A41" s="9" t="s">
        <v>154</v>
      </c>
      <c r="B41" s="6" t="s">
        <v>140</v>
      </c>
      <c r="C41" s="30">
        <v>15605.5</v>
      </c>
    </row>
    <row r="42" spans="1:3" x14ac:dyDescent="0.25">
      <c r="A42" s="11" t="s">
        <v>30</v>
      </c>
      <c r="B42" s="8" t="s">
        <v>31</v>
      </c>
      <c r="C42" s="30">
        <f>C43+C44</f>
        <v>40844.5</v>
      </c>
    </row>
    <row r="43" spans="1:3" ht="57.75" customHeight="1" x14ac:dyDescent="0.25">
      <c r="A43" s="9" t="s">
        <v>32</v>
      </c>
      <c r="B43" s="6" t="s">
        <v>33</v>
      </c>
      <c r="C43" s="30">
        <v>31183.599999999999</v>
      </c>
    </row>
    <row r="44" spans="1:3" ht="58.5" customHeight="1" x14ac:dyDescent="0.25">
      <c r="A44" s="9" t="s">
        <v>230</v>
      </c>
      <c r="B44" s="6" t="s">
        <v>34</v>
      </c>
      <c r="C44" s="30">
        <v>9660.9</v>
      </c>
    </row>
    <row r="45" spans="1:3" x14ac:dyDescent="0.25">
      <c r="A45" s="11" t="s">
        <v>35</v>
      </c>
      <c r="B45" s="8" t="s">
        <v>36</v>
      </c>
      <c r="C45" s="30">
        <f>C47+C48</f>
        <v>14594</v>
      </c>
    </row>
    <row r="46" spans="1:3" ht="49.5" x14ac:dyDescent="0.25">
      <c r="A46" s="11" t="s">
        <v>156</v>
      </c>
      <c r="B46" s="6" t="s">
        <v>155</v>
      </c>
      <c r="C46" s="30">
        <f>C47</f>
        <v>6744</v>
      </c>
    </row>
    <row r="47" spans="1:3" ht="75.75" customHeight="1" x14ac:dyDescent="0.25">
      <c r="A47" s="9" t="s">
        <v>93</v>
      </c>
      <c r="B47" s="6" t="s">
        <v>37</v>
      </c>
      <c r="C47" s="30">
        <v>6744</v>
      </c>
    </row>
    <row r="48" spans="1:3" ht="58.5" customHeight="1" x14ac:dyDescent="0.25">
      <c r="A48" s="11" t="s">
        <v>38</v>
      </c>
      <c r="B48" s="8" t="s">
        <v>39</v>
      </c>
      <c r="C48" s="30">
        <f>C49+C50</f>
        <v>7850</v>
      </c>
    </row>
    <row r="49" spans="1:5" ht="39.75" customHeight="1" x14ac:dyDescent="0.25">
      <c r="A49" s="9" t="s">
        <v>40</v>
      </c>
      <c r="B49" s="6" t="s">
        <v>41</v>
      </c>
      <c r="C49" s="30">
        <v>50</v>
      </c>
    </row>
    <row r="50" spans="1:5" ht="129.75" customHeight="1" x14ac:dyDescent="0.25">
      <c r="A50" s="9" t="s">
        <v>231</v>
      </c>
      <c r="B50" s="6" t="s">
        <v>42</v>
      </c>
      <c r="C50" s="30">
        <v>7800</v>
      </c>
    </row>
    <row r="51" spans="1:5" s="10" customFormat="1" ht="19.5" customHeight="1" x14ac:dyDescent="0.25">
      <c r="A51" s="39" t="s">
        <v>43</v>
      </c>
      <c r="B51" s="39"/>
      <c r="C51" s="32">
        <f>C52+C63+C69+C75+C82+C107</f>
        <v>257115.59999999998</v>
      </c>
      <c r="D51" s="20"/>
      <c r="E51" s="24"/>
    </row>
    <row r="52" spans="1:5" s="10" customFormat="1" ht="49.5" x14ac:dyDescent="0.25">
      <c r="A52" s="11" t="s">
        <v>44</v>
      </c>
      <c r="B52" s="8" t="s">
        <v>45</v>
      </c>
      <c r="C52" s="30">
        <f>C53+C55+C61</f>
        <v>153268.79999999999</v>
      </c>
      <c r="D52" s="20"/>
      <c r="E52" s="24"/>
    </row>
    <row r="53" spans="1:5" s="10" customFormat="1" ht="108.75" customHeight="1" x14ac:dyDescent="0.25">
      <c r="A53" s="11" t="s">
        <v>157</v>
      </c>
      <c r="B53" s="6" t="s">
        <v>173</v>
      </c>
      <c r="C53" s="30">
        <f>C54</f>
        <v>177.2</v>
      </c>
      <c r="D53" s="20"/>
      <c r="E53" s="24"/>
    </row>
    <row r="54" spans="1:5" ht="93.75" customHeight="1" x14ac:dyDescent="0.25">
      <c r="A54" s="9" t="s">
        <v>46</v>
      </c>
      <c r="B54" s="6" t="s">
        <v>47</v>
      </c>
      <c r="C54" s="30">
        <v>177.2</v>
      </c>
    </row>
    <row r="55" spans="1:5" ht="126" customHeight="1" x14ac:dyDescent="0.25">
      <c r="A55" s="11" t="s">
        <v>232</v>
      </c>
      <c r="B55" s="8" t="s">
        <v>48</v>
      </c>
      <c r="C55" s="30">
        <f>C56+C57+C58+C59+C60</f>
        <v>141498.79999999999</v>
      </c>
    </row>
    <row r="56" spans="1:5" ht="112.5" customHeight="1" x14ac:dyDescent="0.25">
      <c r="A56" s="9" t="s">
        <v>49</v>
      </c>
      <c r="B56" s="6" t="s">
        <v>50</v>
      </c>
      <c r="C56" s="30">
        <v>94594.8</v>
      </c>
    </row>
    <row r="57" spans="1:5" ht="107.25" customHeight="1" x14ac:dyDescent="0.25">
      <c r="A57" s="9" t="s">
        <v>51</v>
      </c>
      <c r="B57" s="6" t="s">
        <v>52</v>
      </c>
      <c r="C57" s="30">
        <v>30653</v>
      </c>
    </row>
    <row r="58" spans="1:5" ht="60.75" customHeight="1" x14ac:dyDescent="0.25">
      <c r="A58" s="9" t="s">
        <v>53</v>
      </c>
      <c r="B58" s="6" t="s">
        <v>54</v>
      </c>
      <c r="C58" s="30">
        <v>16250.5</v>
      </c>
    </row>
    <row r="59" spans="1:5" ht="156.6" customHeight="1" x14ac:dyDescent="0.25">
      <c r="A59" s="9" t="s">
        <v>55</v>
      </c>
      <c r="B59" s="6" t="s">
        <v>56</v>
      </c>
      <c r="C59" s="30">
        <v>0.4</v>
      </c>
    </row>
    <row r="60" spans="1:5" ht="137.25" customHeight="1" x14ac:dyDescent="0.25">
      <c r="A60" s="9" t="s">
        <v>174</v>
      </c>
      <c r="B60" s="6" t="s">
        <v>141</v>
      </c>
      <c r="C60" s="30">
        <v>0.1</v>
      </c>
    </row>
    <row r="61" spans="1:5" ht="105.75" customHeight="1" x14ac:dyDescent="0.25">
      <c r="A61" s="9" t="s">
        <v>158</v>
      </c>
      <c r="B61" s="6" t="s">
        <v>175</v>
      </c>
      <c r="C61" s="30">
        <f>C62</f>
        <v>11592.8</v>
      </c>
    </row>
    <row r="62" spans="1:5" ht="114.75" customHeight="1" x14ac:dyDescent="0.25">
      <c r="A62" s="9" t="s">
        <v>176</v>
      </c>
      <c r="B62" s="6" t="s">
        <v>129</v>
      </c>
      <c r="C62" s="30">
        <v>11592.8</v>
      </c>
    </row>
    <row r="63" spans="1:5" ht="33" x14ac:dyDescent="0.25">
      <c r="A63" s="11" t="s">
        <v>57</v>
      </c>
      <c r="B63" s="8" t="s">
        <v>58</v>
      </c>
      <c r="C63" s="30">
        <f>C64</f>
        <v>1486.4999999999998</v>
      </c>
    </row>
    <row r="64" spans="1:5" ht="33" x14ac:dyDescent="0.25">
      <c r="A64" s="11" t="s">
        <v>160</v>
      </c>
      <c r="B64" s="6" t="s">
        <v>159</v>
      </c>
      <c r="C64" s="30">
        <f>C65+C66+C67+C68</f>
        <v>1486.4999999999998</v>
      </c>
    </row>
    <row r="65" spans="1:3" ht="33" x14ac:dyDescent="0.25">
      <c r="A65" s="9" t="s">
        <v>59</v>
      </c>
      <c r="B65" s="6" t="s">
        <v>60</v>
      </c>
      <c r="C65" s="30">
        <v>336.7</v>
      </c>
    </row>
    <row r="66" spans="1:3" ht="36" customHeight="1" x14ac:dyDescent="0.25">
      <c r="A66" s="9" t="s">
        <v>61</v>
      </c>
      <c r="B66" s="6" t="s">
        <v>62</v>
      </c>
      <c r="C66" s="30">
        <v>308.2</v>
      </c>
    </row>
    <row r="67" spans="1:3" ht="22.9" customHeight="1" x14ac:dyDescent="0.25">
      <c r="A67" s="9" t="s">
        <v>112</v>
      </c>
      <c r="B67" s="6" t="s">
        <v>95</v>
      </c>
      <c r="C67" s="30">
        <v>833.3</v>
      </c>
    </row>
    <row r="68" spans="1:3" ht="27.6" customHeight="1" x14ac:dyDescent="0.25">
      <c r="A68" s="9" t="s">
        <v>130</v>
      </c>
      <c r="B68" s="6" t="s">
        <v>131</v>
      </c>
      <c r="C68" s="30">
        <v>8.3000000000000007</v>
      </c>
    </row>
    <row r="69" spans="1:3" ht="36.75" customHeight="1" x14ac:dyDescent="0.25">
      <c r="A69" s="11" t="s">
        <v>113</v>
      </c>
      <c r="B69" s="8" t="s">
        <v>63</v>
      </c>
      <c r="C69" s="30">
        <f>C70+C72</f>
        <v>15883.7</v>
      </c>
    </row>
    <row r="70" spans="1:3" ht="19.5" customHeight="1" x14ac:dyDescent="0.25">
      <c r="A70" s="11" t="s">
        <v>161</v>
      </c>
      <c r="B70" s="6" t="s">
        <v>177</v>
      </c>
      <c r="C70" s="30">
        <f>C71</f>
        <v>4734.1000000000004</v>
      </c>
    </row>
    <row r="71" spans="1:3" ht="33.75" customHeight="1" x14ac:dyDescent="0.25">
      <c r="A71" s="9" t="s">
        <v>64</v>
      </c>
      <c r="B71" s="6" t="s">
        <v>65</v>
      </c>
      <c r="C71" s="30">
        <v>4734.1000000000004</v>
      </c>
    </row>
    <row r="72" spans="1:3" ht="18.75" customHeight="1" x14ac:dyDescent="0.25">
      <c r="A72" s="9" t="s">
        <v>162</v>
      </c>
      <c r="B72" s="6" t="s">
        <v>178</v>
      </c>
      <c r="C72" s="30">
        <f>C73+C74</f>
        <v>11149.6</v>
      </c>
    </row>
    <row r="73" spans="1:3" ht="61.5" customHeight="1" x14ac:dyDescent="0.25">
      <c r="A73" s="9" t="s">
        <v>272</v>
      </c>
      <c r="B73" s="6" t="s">
        <v>271</v>
      </c>
      <c r="C73" s="30">
        <v>374</v>
      </c>
    </row>
    <row r="74" spans="1:3" ht="36" customHeight="1" x14ac:dyDescent="0.25">
      <c r="A74" s="9" t="s">
        <v>66</v>
      </c>
      <c r="B74" s="6" t="s">
        <v>67</v>
      </c>
      <c r="C74" s="30">
        <v>10775.6</v>
      </c>
    </row>
    <row r="75" spans="1:3" ht="35.25" customHeight="1" x14ac:dyDescent="0.25">
      <c r="A75" s="11" t="s">
        <v>68</v>
      </c>
      <c r="B75" s="8" t="s">
        <v>69</v>
      </c>
      <c r="C75" s="30">
        <f>C76+C78+C80</f>
        <v>61475.8</v>
      </c>
    </row>
    <row r="76" spans="1:3" x14ac:dyDescent="0.25">
      <c r="A76" s="9" t="s">
        <v>163</v>
      </c>
      <c r="B76" s="6" t="s">
        <v>179</v>
      </c>
      <c r="C76" s="30">
        <f>C77</f>
        <v>30609.7</v>
      </c>
    </row>
    <row r="77" spans="1:3" ht="39" customHeight="1" x14ac:dyDescent="0.25">
      <c r="A77" s="9" t="s">
        <v>70</v>
      </c>
      <c r="B77" s="6" t="s">
        <v>71</v>
      </c>
      <c r="C77" s="30">
        <v>30609.7</v>
      </c>
    </row>
    <row r="78" spans="1:3" ht="105" customHeight="1" x14ac:dyDescent="0.25">
      <c r="A78" s="9" t="s">
        <v>164</v>
      </c>
      <c r="B78" s="6" t="s">
        <v>180</v>
      </c>
      <c r="C78" s="30">
        <f>C79</f>
        <v>23725.9</v>
      </c>
    </row>
    <row r="79" spans="1:3" ht="123.75" customHeight="1" x14ac:dyDescent="0.25">
      <c r="A79" s="9" t="s">
        <v>233</v>
      </c>
      <c r="B79" s="6" t="s">
        <v>72</v>
      </c>
      <c r="C79" s="30">
        <v>23725.9</v>
      </c>
    </row>
    <row r="80" spans="1:3" ht="54.75" customHeight="1" x14ac:dyDescent="0.25">
      <c r="A80" s="9" t="s">
        <v>165</v>
      </c>
      <c r="B80" s="6" t="s">
        <v>181</v>
      </c>
      <c r="C80" s="30">
        <f>C81</f>
        <v>7140.2</v>
      </c>
    </row>
    <row r="81" spans="1:6" ht="69.75" customHeight="1" x14ac:dyDescent="0.25">
      <c r="A81" s="9" t="s">
        <v>234</v>
      </c>
      <c r="B81" s="6" t="s">
        <v>73</v>
      </c>
      <c r="C81" s="30">
        <v>7140.2</v>
      </c>
    </row>
    <row r="82" spans="1:6" ht="24.75" customHeight="1" x14ac:dyDescent="0.25">
      <c r="A82" s="11" t="s">
        <v>74</v>
      </c>
      <c r="B82" s="8" t="s">
        <v>75</v>
      </c>
      <c r="C82" s="30">
        <f>C83+C97+C99+C102+C105</f>
        <v>23677.4</v>
      </c>
      <c r="E82" s="25"/>
      <c r="F82" s="16"/>
    </row>
    <row r="83" spans="1:6" ht="57.75" customHeight="1" x14ac:dyDescent="0.25">
      <c r="A83" s="34" t="s">
        <v>235</v>
      </c>
      <c r="B83" s="35" t="s">
        <v>221</v>
      </c>
      <c r="C83" s="36">
        <f>C84+C85+C86+C87+C88+C89+C90+C91+C92+C94+C95+C96+C93</f>
        <v>1708.3</v>
      </c>
      <c r="E83" s="25"/>
      <c r="F83" s="16"/>
    </row>
    <row r="84" spans="1:6" ht="90" customHeight="1" x14ac:dyDescent="0.25">
      <c r="A84" s="11" t="s">
        <v>236</v>
      </c>
      <c r="B84" s="6" t="s">
        <v>220</v>
      </c>
      <c r="C84" s="30">
        <v>101.8</v>
      </c>
      <c r="E84" s="25"/>
      <c r="F84" s="16"/>
    </row>
    <row r="85" spans="1:6" ht="125.25" customHeight="1" x14ac:dyDescent="0.25">
      <c r="A85" s="11" t="s">
        <v>237</v>
      </c>
      <c r="B85" s="6" t="s">
        <v>219</v>
      </c>
      <c r="C85" s="30">
        <v>84.5</v>
      </c>
      <c r="E85" s="25"/>
      <c r="F85" s="16"/>
    </row>
    <row r="86" spans="1:6" ht="97.5" customHeight="1" x14ac:dyDescent="0.25">
      <c r="A86" s="11" t="s">
        <v>238</v>
      </c>
      <c r="B86" s="6" t="s">
        <v>218</v>
      </c>
      <c r="C86" s="30">
        <v>12.2</v>
      </c>
      <c r="E86" s="25"/>
      <c r="F86" s="16"/>
    </row>
    <row r="87" spans="1:6" ht="105" customHeight="1" x14ac:dyDescent="0.25">
      <c r="A87" s="11" t="s">
        <v>239</v>
      </c>
      <c r="B87" s="6" t="s">
        <v>217</v>
      </c>
      <c r="C87" s="30">
        <v>247.5</v>
      </c>
      <c r="E87" s="25"/>
      <c r="F87" s="16"/>
    </row>
    <row r="88" spans="1:6" ht="100.5" customHeight="1" x14ac:dyDescent="0.25">
      <c r="A88" s="11" t="s">
        <v>240</v>
      </c>
      <c r="B88" s="6" t="s">
        <v>216</v>
      </c>
      <c r="C88" s="30">
        <v>8.5</v>
      </c>
      <c r="E88" s="25"/>
      <c r="F88" s="16"/>
    </row>
    <row r="89" spans="1:6" ht="91.5" customHeight="1" x14ac:dyDescent="0.25">
      <c r="A89" s="11" t="s">
        <v>241</v>
      </c>
      <c r="B89" s="6" t="s">
        <v>215</v>
      </c>
      <c r="C89" s="30">
        <v>6</v>
      </c>
      <c r="E89" s="25"/>
      <c r="F89" s="16"/>
    </row>
    <row r="90" spans="1:6" ht="95.25" customHeight="1" x14ac:dyDescent="0.25">
      <c r="A90" s="11" t="s">
        <v>284</v>
      </c>
      <c r="B90" s="6" t="s">
        <v>283</v>
      </c>
      <c r="C90" s="30">
        <v>1</v>
      </c>
      <c r="E90" s="25"/>
      <c r="F90" s="16"/>
    </row>
    <row r="91" spans="1:6" ht="102.75" customHeight="1" x14ac:dyDescent="0.25">
      <c r="A91" s="11" t="s">
        <v>242</v>
      </c>
      <c r="B91" s="6" t="s">
        <v>214</v>
      </c>
      <c r="C91" s="30">
        <v>235</v>
      </c>
      <c r="E91" s="25"/>
      <c r="F91" s="16"/>
    </row>
    <row r="92" spans="1:6" ht="102.75" customHeight="1" x14ac:dyDescent="0.25">
      <c r="A92" s="11" t="s">
        <v>243</v>
      </c>
      <c r="B92" s="6" t="s">
        <v>213</v>
      </c>
      <c r="C92" s="30">
        <v>12.9</v>
      </c>
      <c r="E92" s="25"/>
      <c r="F92" s="16"/>
    </row>
    <row r="93" spans="1:6" ht="102.75" customHeight="1" x14ac:dyDescent="0.25">
      <c r="A93" s="11" t="s">
        <v>274</v>
      </c>
      <c r="B93" s="6" t="s">
        <v>273</v>
      </c>
      <c r="C93" s="30">
        <v>1.8</v>
      </c>
      <c r="E93" s="25"/>
      <c r="F93" s="16"/>
    </row>
    <row r="94" spans="1:6" ht="151.5" customHeight="1" x14ac:dyDescent="0.25">
      <c r="A94" s="11" t="s">
        <v>244</v>
      </c>
      <c r="B94" s="6" t="s">
        <v>212</v>
      </c>
      <c r="C94" s="30">
        <v>10.5</v>
      </c>
      <c r="E94" s="25"/>
      <c r="F94" s="16"/>
    </row>
    <row r="95" spans="1:6" ht="95.25" customHeight="1" x14ac:dyDescent="0.25">
      <c r="A95" s="11" t="s">
        <v>245</v>
      </c>
      <c r="B95" s="6" t="s">
        <v>211</v>
      </c>
      <c r="C95" s="30">
        <v>188.8</v>
      </c>
      <c r="E95" s="25"/>
      <c r="F95" s="16"/>
    </row>
    <row r="96" spans="1:6" ht="111.75" customHeight="1" x14ac:dyDescent="0.25">
      <c r="A96" s="11" t="s">
        <v>246</v>
      </c>
      <c r="B96" s="6" t="s">
        <v>210</v>
      </c>
      <c r="C96" s="30">
        <v>797.8</v>
      </c>
      <c r="E96" s="25"/>
      <c r="F96" s="16"/>
    </row>
    <row r="97" spans="1:6" ht="63.75" customHeight="1" x14ac:dyDescent="0.25">
      <c r="A97" s="34" t="s">
        <v>247</v>
      </c>
      <c r="B97" s="35" t="s">
        <v>248</v>
      </c>
      <c r="C97" s="36">
        <f>C98</f>
        <v>281.5</v>
      </c>
      <c r="E97" s="25"/>
      <c r="F97" s="16"/>
    </row>
    <row r="98" spans="1:6" ht="88.5" customHeight="1" x14ac:dyDescent="0.25">
      <c r="A98" s="11" t="s">
        <v>249</v>
      </c>
      <c r="B98" s="6" t="s">
        <v>209</v>
      </c>
      <c r="C98" s="30">
        <v>281.5</v>
      </c>
      <c r="E98" s="25"/>
      <c r="F98" s="16"/>
    </row>
    <row r="99" spans="1:6" ht="173.25" customHeight="1" x14ac:dyDescent="0.25">
      <c r="A99" s="9" t="s">
        <v>147</v>
      </c>
      <c r="B99" s="6" t="s">
        <v>148</v>
      </c>
      <c r="C99" s="30">
        <f>C100+C101</f>
        <v>7394</v>
      </c>
    </row>
    <row r="100" spans="1:6" ht="136.5" customHeight="1" x14ac:dyDescent="0.25">
      <c r="A100" s="9" t="s">
        <v>250</v>
      </c>
      <c r="B100" s="6" t="s">
        <v>251</v>
      </c>
      <c r="C100" s="30">
        <v>1195.5</v>
      </c>
    </row>
    <row r="101" spans="1:6" ht="116.1" customHeight="1" x14ac:dyDescent="0.25">
      <c r="A101" s="9" t="s">
        <v>252</v>
      </c>
      <c r="B101" s="6" t="s">
        <v>253</v>
      </c>
      <c r="C101" s="30">
        <v>6198.5</v>
      </c>
    </row>
    <row r="102" spans="1:6" ht="116.1" customHeight="1" x14ac:dyDescent="0.25">
      <c r="A102" s="9" t="s">
        <v>254</v>
      </c>
      <c r="B102" s="6" t="s">
        <v>255</v>
      </c>
      <c r="C102" s="30">
        <f>C103+C104</f>
        <v>1293.5999999999999</v>
      </c>
    </row>
    <row r="103" spans="1:6" ht="116.1" customHeight="1" x14ac:dyDescent="0.25">
      <c r="A103" s="9" t="s">
        <v>256</v>
      </c>
      <c r="B103" s="6" t="s">
        <v>208</v>
      </c>
      <c r="C103" s="30">
        <v>1151.0999999999999</v>
      </c>
    </row>
    <row r="104" spans="1:6" ht="116.1" customHeight="1" x14ac:dyDescent="0.25">
      <c r="A104" s="9" t="s">
        <v>257</v>
      </c>
      <c r="B104" s="6" t="s">
        <v>207</v>
      </c>
      <c r="C104" s="30">
        <v>142.5</v>
      </c>
    </row>
    <row r="105" spans="1:6" ht="30.75" customHeight="1" x14ac:dyDescent="0.25">
      <c r="A105" s="9" t="s">
        <v>258</v>
      </c>
      <c r="B105" s="6" t="s">
        <v>279</v>
      </c>
      <c r="C105" s="30">
        <f>C106</f>
        <v>13000</v>
      </c>
    </row>
    <row r="106" spans="1:6" ht="103.5" customHeight="1" x14ac:dyDescent="0.25">
      <c r="A106" s="9" t="s">
        <v>146</v>
      </c>
      <c r="B106" s="6" t="s">
        <v>145</v>
      </c>
      <c r="C106" s="30">
        <v>13000</v>
      </c>
    </row>
    <row r="107" spans="1:6" x14ac:dyDescent="0.25">
      <c r="A107" s="11" t="s">
        <v>76</v>
      </c>
      <c r="B107" s="8" t="s">
        <v>77</v>
      </c>
      <c r="C107" s="30">
        <f>C108</f>
        <v>1323.4</v>
      </c>
    </row>
    <row r="108" spans="1:6" x14ac:dyDescent="0.25">
      <c r="A108" s="9" t="s">
        <v>259</v>
      </c>
      <c r="B108" s="6" t="s">
        <v>182</v>
      </c>
      <c r="C108" s="30">
        <f>C109</f>
        <v>1323.4</v>
      </c>
    </row>
    <row r="109" spans="1:6" ht="36.75" customHeight="1" x14ac:dyDescent="0.25">
      <c r="A109" s="9" t="s">
        <v>78</v>
      </c>
      <c r="B109" s="6" t="s">
        <v>79</v>
      </c>
      <c r="C109" s="30">
        <v>1323.4</v>
      </c>
    </row>
    <row r="110" spans="1:6" s="10" customFormat="1" ht="19.5" customHeight="1" x14ac:dyDescent="0.25">
      <c r="A110" s="26" t="s">
        <v>80</v>
      </c>
      <c r="B110" s="13" t="s">
        <v>81</v>
      </c>
      <c r="C110" s="32">
        <f>C111+C141+C144+C147+C151+C139</f>
        <v>4333963</v>
      </c>
      <c r="D110" s="20"/>
      <c r="E110" s="24"/>
    </row>
    <row r="111" spans="1:6" ht="49.5" x14ac:dyDescent="0.25">
      <c r="A111" s="11" t="s">
        <v>82</v>
      </c>
      <c r="B111" s="8" t="s">
        <v>83</v>
      </c>
      <c r="C111" s="30">
        <f>C117+C128+C136+C112</f>
        <v>3665599</v>
      </c>
    </row>
    <row r="112" spans="1:6" ht="46.5" customHeight="1" x14ac:dyDescent="0.25">
      <c r="A112" s="11" t="s">
        <v>124</v>
      </c>
      <c r="B112" s="8" t="s">
        <v>128</v>
      </c>
      <c r="C112" s="30">
        <f>C113+C114+C116+C115</f>
        <v>270613</v>
      </c>
    </row>
    <row r="113" spans="1:3" ht="56.1" customHeight="1" x14ac:dyDescent="0.25">
      <c r="A113" s="9" t="s">
        <v>260</v>
      </c>
      <c r="B113" s="6" t="s">
        <v>142</v>
      </c>
      <c r="C113" s="30">
        <v>205320.9</v>
      </c>
    </row>
    <row r="114" spans="1:3" ht="40.5" customHeight="1" x14ac:dyDescent="0.25">
      <c r="A114" s="9" t="s">
        <v>125</v>
      </c>
      <c r="B114" s="6" t="s">
        <v>127</v>
      </c>
      <c r="C114" s="30">
        <v>56736.5</v>
      </c>
    </row>
    <row r="115" spans="1:3" ht="135" customHeight="1" x14ac:dyDescent="0.25">
      <c r="A115" s="9" t="s">
        <v>276</v>
      </c>
      <c r="B115" s="6" t="s">
        <v>275</v>
      </c>
      <c r="C115" s="30">
        <v>704.6</v>
      </c>
    </row>
    <row r="116" spans="1:3" x14ac:dyDescent="0.25">
      <c r="A116" s="9" t="s">
        <v>261</v>
      </c>
      <c r="B116" s="6" t="s">
        <v>224</v>
      </c>
      <c r="C116" s="30">
        <v>7851</v>
      </c>
    </row>
    <row r="117" spans="1:3" ht="62.25" customHeight="1" x14ac:dyDescent="0.25">
      <c r="A117" s="11" t="s">
        <v>262</v>
      </c>
      <c r="B117" s="6" t="s">
        <v>96</v>
      </c>
      <c r="C117" s="30">
        <f>SUM(C118:C127)</f>
        <v>1443937.9</v>
      </c>
    </row>
    <row r="118" spans="1:3" ht="92.25" customHeight="1" x14ac:dyDescent="0.25">
      <c r="A118" s="9" t="s">
        <v>84</v>
      </c>
      <c r="B118" s="6" t="s">
        <v>97</v>
      </c>
      <c r="C118" s="30">
        <v>2680.1</v>
      </c>
    </row>
    <row r="119" spans="1:3" ht="67.5" customHeight="1" x14ac:dyDescent="0.25">
      <c r="A119" s="9" t="s">
        <v>110</v>
      </c>
      <c r="B119" s="6" t="s">
        <v>123</v>
      </c>
      <c r="C119" s="30">
        <v>423241.4</v>
      </c>
    </row>
    <row r="120" spans="1:3" ht="165" customHeight="1" x14ac:dyDescent="0.25">
      <c r="A120" s="9" t="s">
        <v>134</v>
      </c>
      <c r="B120" s="6" t="s">
        <v>135</v>
      </c>
      <c r="C120" s="30">
        <v>60297.7</v>
      </c>
    </row>
    <row r="121" spans="1:3" ht="120.75" customHeight="1" x14ac:dyDescent="0.25">
      <c r="A121" s="9" t="s">
        <v>183</v>
      </c>
      <c r="B121" s="6" t="s">
        <v>132</v>
      </c>
      <c r="C121" s="30">
        <v>235400.6</v>
      </c>
    </row>
    <row r="122" spans="1:3" hidden="1" x14ac:dyDescent="0.25">
      <c r="A122" s="33"/>
      <c r="B122" s="29"/>
    </row>
    <row r="123" spans="1:3" ht="117" customHeight="1" x14ac:dyDescent="0.25">
      <c r="A123" s="9" t="s">
        <v>263</v>
      </c>
      <c r="B123" s="6" t="s">
        <v>133</v>
      </c>
      <c r="C123" s="30">
        <v>38402.6</v>
      </c>
    </row>
    <row r="124" spans="1:3" ht="95.1" customHeight="1" x14ac:dyDescent="0.25">
      <c r="A124" s="9" t="s">
        <v>278</v>
      </c>
      <c r="B124" s="6" t="s">
        <v>277</v>
      </c>
      <c r="C124" s="30">
        <v>15229.9</v>
      </c>
    </row>
    <row r="125" spans="1:3" ht="50.25" customHeight="1" x14ac:dyDescent="0.25">
      <c r="A125" s="9" t="s">
        <v>111</v>
      </c>
      <c r="B125" s="6" t="s">
        <v>98</v>
      </c>
      <c r="C125" s="30">
        <v>2199.6999999999998</v>
      </c>
    </row>
    <row r="126" spans="1:3" ht="49.5" x14ac:dyDescent="0.25">
      <c r="A126" s="9" t="s">
        <v>114</v>
      </c>
      <c r="B126" s="6" t="s">
        <v>99</v>
      </c>
      <c r="C126" s="30">
        <v>12963.1</v>
      </c>
    </row>
    <row r="127" spans="1:3" x14ac:dyDescent="0.25">
      <c r="A127" s="9" t="s">
        <v>85</v>
      </c>
      <c r="B127" s="6" t="s">
        <v>100</v>
      </c>
      <c r="C127" s="30">
        <v>653522.80000000005</v>
      </c>
    </row>
    <row r="128" spans="1:3" ht="33" x14ac:dyDescent="0.25">
      <c r="A128" s="11" t="s">
        <v>86</v>
      </c>
      <c r="B128" s="8" t="s">
        <v>101</v>
      </c>
      <c r="C128" s="30">
        <f>SUM(C129:C135)</f>
        <v>1919205.9000000001</v>
      </c>
    </row>
    <row r="129" spans="1:5" ht="59.25" customHeight="1" x14ac:dyDescent="0.25">
      <c r="A129" s="9" t="s">
        <v>280</v>
      </c>
      <c r="B129" s="6" t="s">
        <v>102</v>
      </c>
      <c r="C129" s="30">
        <v>1864556</v>
      </c>
    </row>
    <row r="130" spans="1:5" ht="108.75" customHeight="1" x14ac:dyDescent="0.25">
      <c r="A130" s="9" t="s">
        <v>281</v>
      </c>
      <c r="B130" s="6" t="s">
        <v>103</v>
      </c>
      <c r="C130" s="30">
        <v>31411</v>
      </c>
    </row>
    <row r="131" spans="1:5" ht="104.25" customHeight="1" x14ac:dyDescent="0.25">
      <c r="A131" s="12" t="s">
        <v>126</v>
      </c>
      <c r="B131" s="6" t="s">
        <v>104</v>
      </c>
      <c r="C131" s="30">
        <v>14456.1</v>
      </c>
    </row>
    <row r="132" spans="1:5" ht="95.25" customHeight="1" x14ac:dyDescent="0.25">
      <c r="A132" s="12" t="s">
        <v>264</v>
      </c>
      <c r="B132" s="6" t="s">
        <v>105</v>
      </c>
      <c r="C132" s="30">
        <v>7.3</v>
      </c>
    </row>
    <row r="133" spans="1:5" ht="90" customHeight="1" x14ac:dyDescent="0.25">
      <c r="A133" s="9" t="s">
        <v>167</v>
      </c>
      <c r="B133" s="6" t="s">
        <v>166</v>
      </c>
      <c r="C133" s="30">
        <v>945</v>
      </c>
    </row>
    <row r="134" spans="1:5" ht="52.5" customHeight="1" x14ac:dyDescent="0.25">
      <c r="A134" s="9" t="s">
        <v>144</v>
      </c>
      <c r="B134" s="6" t="s">
        <v>143</v>
      </c>
      <c r="C134" s="30">
        <v>1038</v>
      </c>
    </row>
    <row r="135" spans="1:5" ht="49.5" x14ac:dyDescent="0.25">
      <c r="A135" s="9" t="s">
        <v>87</v>
      </c>
      <c r="B135" s="6" t="s">
        <v>106</v>
      </c>
      <c r="C135" s="30">
        <v>6792.5</v>
      </c>
    </row>
    <row r="136" spans="1:5" s="10" customFormat="1" x14ac:dyDescent="0.25">
      <c r="A136" s="11" t="s">
        <v>88</v>
      </c>
      <c r="B136" s="8" t="s">
        <v>107</v>
      </c>
      <c r="C136" s="30">
        <f>C137+C138</f>
        <v>31842.199999999997</v>
      </c>
      <c r="D136" s="20"/>
      <c r="E136" s="24"/>
    </row>
    <row r="137" spans="1:5" s="10" customFormat="1" ht="97.5" customHeight="1" x14ac:dyDescent="0.25">
      <c r="A137" s="11" t="s">
        <v>265</v>
      </c>
      <c r="B137" s="6" t="s">
        <v>223</v>
      </c>
      <c r="C137" s="30">
        <v>16665.599999999999</v>
      </c>
      <c r="D137" s="20"/>
      <c r="E137" s="24"/>
    </row>
    <row r="138" spans="1:5" ht="41.25" customHeight="1" x14ac:dyDescent="0.25">
      <c r="A138" s="9" t="s">
        <v>89</v>
      </c>
      <c r="B138" s="6" t="s">
        <v>108</v>
      </c>
      <c r="C138" s="30">
        <v>15176.6</v>
      </c>
    </row>
    <row r="139" spans="1:5" ht="60" customHeight="1" x14ac:dyDescent="0.25">
      <c r="A139" s="9" t="s">
        <v>268</v>
      </c>
      <c r="B139" s="8" t="s">
        <v>222</v>
      </c>
      <c r="C139" s="30">
        <f>C140</f>
        <v>1632.1</v>
      </c>
    </row>
    <row r="140" spans="1:5" ht="54" customHeight="1" x14ac:dyDescent="0.25">
      <c r="A140" s="9" t="s">
        <v>266</v>
      </c>
      <c r="B140" s="8" t="s">
        <v>267</v>
      </c>
      <c r="C140" s="30">
        <v>1632.1</v>
      </c>
    </row>
    <row r="141" spans="1:5" ht="33" x14ac:dyDescent="0.25">
      <c r="A141" s="9" t="s">
        <v>185</v>
      </c>
      <c r="B141" s="8" t="s">
        <v>184</v>
      </c>
      <c r="C141" s="30">
        <f>C142</f>
        <v>654755</v>
      </c>
    </row>
    <row r="142" spans="1:5" ht="41.25" customHeight="1" x14ac:dyDescent="0.25">
      <c r="A142" s="9" t="s">
        <v>187</v>
      </c>
      <c r="B142" s="8" t="s">
        <v>186</v>
      </c>
      <c r="C142" s="30">
        <f>C143</f>
        <v>654755</v>
      </c>
    </row>
    <row r="143" spans="1:5" ht="52.5" customHeight="1" x14ac:dyDescent="0.25">
      <c r="A143" s="9" t="s">
        <v>189</v>
      </c>
      <c r="B143" s="8" t="s">
        <v>188</v>
      </c>
      <c r="C143" s="30">
        <v>654755</v>
      </c>
    </row>
    <row r="144" spans="1:5" x14ac:dyDescent="0.25">
      <c r="A144" s="9" t="s">
        <v>191</v>
      </c>
      <c r="B144" s="8" t="s">
        <v>190</v>
      </c>
      <c r="C144" s="30">
        <f>C145</f>
        <v>25319.200000000001</v>
      </c>
    </row>
    <row r="145" spans="1:5" ht="33" x14ac:dyDescent="0.25">
      <c r="A145" s="9" t="s">
        <v>192</v>
      </c>
      <c r="B145" s="8" t="s">
        <v>197</v>
      </c>
      <c r="C145" s="30">
        <f>C146</f>
        <v>25319.200000000001</v>
      </c>
    </row>
    <row r="146" spans="1:5" ht="102.75" customHeight="1" x14ac:dyDescent="0.25">
      <c r="A146" s="9" t="s">
        <v>193</v>
      </c>
      <c r="B146" s="8" t="s">
        <v>198</v>
      </c>
      <c r="C146" s="30">
        <v>25319.200000000001</v>
      </c>
    </row>
    <row r="147" spans="1:5" ht="82.5" x14ac:dyDescent="0.25">
      <c r="A147" s="9" t="s">
        <v>195</v>
      </c>
      <c r="B147" s="8" t="s">
        <v>194</v>
      </c>
      <c r="C147" s="30">
        <f>C148</f>
        <v>149.9</v>
      </c>
    </row>
    <row r="148" spans="1:5" ht="47.25" customHeight="1" x14ac:dyDescent="0.25">
      <c r="A148" s="9" t="s">
        <v>199</v>
      </c>
      <c r="B148" s="8" t="s">
        <v>196</v>
      </c>
      <c r="C148" s="30">
        <f>C149+C150</f>
        <v>149.9</v>
      </c>
    </row>
    <row r="149" spans="1:5" ht="55.5" customHeight="1" x14ac:dyDescent="0.25">
      <c r="A149" s="9" t="s">
        <v>200</v>
      </c>
      <c r="B149" s="8" t="s">
        <v>201</v>
      </c>
      <c r="C149" s="30">
        <v>4</v>
      </c>
    </row>
    <row r="150" spans="1:5" ht="55.5" customHeight="1" x14ac:dyDescent="0.25">
      <c r="A150" s="9" t="s">
        <v>269</v>
      </c>
      <c r="B150" s="8" t="s">
        <v>270</v>
      </c>
      <c r="C150" s="30">
        <v>145.9</v>
      </c>
    </row>
    <row r="151" spans="1:5" ht="66" x14ac:dyDescent="0.25">
      <c r="A151" s="9" t="s">
        <v>205</v>
      </c>
      <c r="B151" s="8" t="s">
        <v>202</v>
      </c>
      <c r="C151" s="31">
        <f>C152</f>
        <v>-13492.2</v>
      </c>
    </row>
    <row r="152" spans="1:5" ht="76.5" customHeight="1" x14ac:dyDescent="0.25">
      <c r="A152" s="9" t="s">
        <v>204</v>
      </c>
      <c r="B152" s="8" t="s">
        <v>203</v>
      </c>
      <c r="C152" s="31">
        <v>-13492.2</v>
      </c>
    </row>
    <row r="153" spans="1:5" s="10" customFormat="1" x14ac:dyDescent="0.25">
      <c r="A153" s="40" t="s">
        <v>90</v>
      </c>
      <c r="B153" s="40"/>
      <c r="C153" s="32">
        <f>C15+C110</f>
        <v>6363144.5</v>
      </c>
      <c r="D153" s="20"/>
      <c r="E153" s="24"/>
    </row>
    <row r="156" spans="1:5" x14ac:dyDescent="0.25">
      <c r="C156" s="14"/>
    </row>
  </sheetData>
  <mergeCells count="5">
    <mergeCell ref="A11:C11"/>
    <mergeCell ref="A16:B16"/>
    <mergeCell ref="A51:B51"/>
    <mergeCell ref="A153:B153"/>
    <mergeCell ref="B6:C6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0" firstPageNumber="1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год</vt:lpstr>
      <vt:lpstr>'2020 год'!Заголовки_для_печати</vt:lpstr>
      <vt:lpstr>'2020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Светличных Лариса Михайловна</cp:lastModifiedBy>
  <cp:lastPrinted>2020-09-24T04:39:26Z</cp:lastPrinted>
  <dcterms:created xsi:type="dcterms:W3CDTF">2016-10-26T10:50:46Z</dcterms:created>
  <dcterms:modified xsi:type="dcterms:W3CDTF">2020-09-29T05:05:02Z</dcterms:modified>
</cp:coreProperties>
</file>